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Médecine subaquatique et Hyperbare\"/>
    </mc:Choice>
  </mc:AlternateContent>
  <xr:revisionPtr revIDLastSave="0" documentId="13_ncr:1_{21793A8C-F1C2-45FD-B3FD-6C5604AF457D}"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<sst xmlns="http://schemas.openxmlformats.org/spreadsheetml/2006/main" count="154" uniqueCount="110">
  <si>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</si>
  <si>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</si>
  <si>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</si>
  <si>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</si>
  <si>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</si>
  <si>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</si>
  <si>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</si>
  <si>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</si>
  <si>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</si>
  <si>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</si>
  <si>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</si>
  <si>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</si>
  <si>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</si>
  <si>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</si>
  <si>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</si>
  <si>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</si>
  <si>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</si>
  <si>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</si>
  <si>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</si>
  <si>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</si>
  <si>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</si>
  <si>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</si>
  <si>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</si>
  <si>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</si>
  <si>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</si>
  <si>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</si>
  <si>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</si>
  <si>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</si>
  <si>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</si>
  <si>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</si>
  <si>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</si>
  <si>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</si>
  <si>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</si>
  <si>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</si>
  <si>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</si>
  <si>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</si>
  <si>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</si>
  <si>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</si>
  <si>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</si>
  <si>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</si>
  <si>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</si>
  <si>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</si>
  <si>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</si>
  <si>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</si>
  <si>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</si>
  <si>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</si>
  <si>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</si>
  <si>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</si>
  <si>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</si>
  <si>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</si>
  <si>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</si>
  <si>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</si>
  <si>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</si>
  <si>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</si>
  <si>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</si>
  <si>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</si>
  <si>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</si>
  <si>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</si>
  <si>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</si>
  <si>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</si>
  <si>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</si>
  <si>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</si>
  <si>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</si>
  <si>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</si>
  <si>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</si>
  <si>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</si>
  <si>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</si>
  <si>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</si>
  <si>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</si>
  <si>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</si>
  <si>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</si>
  <si>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</si>
  <si>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</si>
  <si>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</si>
  <si>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</si>
  <si>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</si>
  <si>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</si>
  <si>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</si>
  <si>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</si>
  <si>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</si>
  <si>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</si>
  <si>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</si>
  <si>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</si>
  <si>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</si>
  <si>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</si>
  <si>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</si>
  <si>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3h</t>
  </si>
  <si>
    <t>Oui</t>
  </si>
  <si>
    <t>Ecrit</t>
  </si>
  <si>
    <t>Non</t>
  </si>
  <si>
    <t>1h</t>
  </si>
  <si>
    <t>Mémoire</t>
  </si>
  <si>
    <t>0h</t>
  </si>
  <si>
    <t>2 années consécutives  après l'admissibilité</t>
  </si>
  <si>
    <t>DIPLÔME INTER UNIVERSITAIRE DE MEDECINE SUBAQUATIQUE ET HYPERBARE 2022/2023</t>
  </si>
  <si>
    <t>Stage</t>
  </si>
  <si>
    <t xml:space="preserve">Néant </t>
  </si>
  <si>
    <t>Oui sous réserve de repayer une nouvelle inscription</t>
  </si>
  <si>
    <t xml:space="preserve">Examen écrit national </t>
  </si>
  <si>
    <t>Mise en situation</t>
  </si>
  <si>
    <t>30 min</t>
  </si>
  <si>
    <t>Session unique</t>
  </si>
  <si>
    <t xml:space="preserve">Pratique </t>
  </si>
  <si>
    <t>Une note  en dessous de 6/20, obtenue à l'une quelconque des 3 questions est éliminatoire.</t>
  </si>
  <si>
    <t xml:space="preserve">UE Examen Ecrit : note minimale de 10/20 pour obtention de l'UE. </t>
  </si>
  <si>
    <t xml:space="preserve">Mémoire et stage validés par le responsable d'enseignement sans note. </t>
  </si>
  <si>
    <t xml:space="preserve">Mise en situation et Pratique obtention avec une moyenne de 10/20. Les notes se compensent entre elles. </t>
  </si>
  <si>
    <t xml:space="preserve">Présence  aux cours non obligatoire mais fortement conseillée, un lien vers les cours sera transmis après chaque session. </t>
  </si>
  <si>
    <t>3H</t>
  </si>
  <si>
    <t xml:space="preserve">Le candidat est tenu de signer la feuille de présense lors de son stage (cette feuille fait foi). Présence au stage obligatoire, en cas de non justification, la validation du stage ne pourra être effective.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</si>
</sst>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0" xfId="0" applyBorder="1" applyAlignment="1" applyProtection="1">
      <alignment horizontal="left" wrapText="1"/>
      <protection locked="0"/>
    </xf>
    <xf numFmtId="0" fontId="0" fillId="0" borderId="0" xfId="0" applyAlignment="1" applyProtection="1">
      <alignment horizontal="left" wrapText="1"/>
      <protection locked="0"/>
    </xf>
    <xf numFmtId="0" fontId="0" fillId="0" borderId="14" xfId="0" applyBorder="1" applyAlignment="1" applyProtection="1">
      <alignment horizontal="left" wrapText="1"/>
      <protection locked="0"/>
    </xf>
    <xf numFmtId="0" fontId="0" fillId="0" borderId="8"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3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P:\CR_2140%20-%20UNITE%20OXYGENOTHERAP.%20HYPERBARE\UF_2181%20-%20CAISSON%20HYPERBARE%20HJ\1%20DOSSIER%20EQUIPE%20MEDICALE\DIU\DIU%20info%20administratives%20g&#233;n&#233;rales\_%20Maquettes%20et%20fiches%20resumees%20DU%20DIU\2022\2022_MCC%20DU%20Physio%20Plong%202022-2023.xlsx?1CC1C2E2" TargetMode="External"/><Relationship Id="rId1" Type="http://schemas.openxmlformats.org/officeDocument/2006/relationships/externalLinkPath" Target="file:///\\1CC1C2E2\2022_MCC%20DU%20Physio%20Plong%20202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topLeftCell="A2" workbookViewId="0">
      <selection activeCell="A17" sqref="A17:I17"/>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6" t="s">
        <v>68</v>
      </c>
      <c r="B1" s="107"/>
      <c r="C1" s="108"/>
      <c r="D1" s="108"/>
      <c r="E1" s="108"/>
      <c r="F1" s="108"/>
      <c r="G1" s="108"/>
      <c r="H1" s="108"/>
      <c r="I1" s="109"/>
      <c r="J1" s="23"/>
    </row>
    <row r="2" spans="1:10" s="15" customFormat="1" ht="24.9" customHeight="1" x14ac:dyDescent="0.6">
      <c r="A2" s="28" t="s">
        <v>26</v>
      </c>
      <c r="B2" s="67" t="s">
        <v>78</v>
      </c>
      <c r="C2" s="105"/>
      <c r="D2" s="105"/>
      <c r="E2" s="105"/>
      <c r="F2" s="105"/>
      <c r="G2" s="105"/>
      <c r="H2" s="105"/>
      <c r="I2" s="105"/>
      <c r="J2" s="16"/>
    </row>
    <row r="3" spans="1:10" s="14" customFormat="1" ht="24.9" customHeight="1" x14ac:dyDescent="0.6">
      <c r="A3" s="29" t="s">
        <v>24</v>
      </c>
      <c r="B3" s="110" t="s">
        <v>94</v>
      </c>
      <c r="C3" s="111"/>
      <c r="D3" s="111"/>
      <c r="E3" s="111"/>
      <c r="F3" s="111"/>
      <c r="G3" s="111"/>
      <c r="H3" s="111"/>
      <c r="I3" s="112"/>
      <c r="J3" s="24"/>
    </row>
    <row r="4" spans="1:10" s="14" customFormat="1" ht="24.9" customHeight="1" x14ac:dyDescent="0.6">
      <c r="A4" s="28" t="s">
        <v>83</v>
      </c>
      <c r="B4" s="68" t="s">
        <v>101</v>
      </c>
      <c r="C4" s="22" t="s">
        <v>60</v>
      </c>
      <c r="D4" s="27"/>
      <c r="E4" s="27"/>
      <c r="F4" s="27"/>
      <c r="G4" s="27"/>
      <c r="H4" s="27"/>
      <c r="I4" s="27"/>
      <c r="J4" s="24"/>
    </row>
    <row r="5" spans="1:10" ht="20.100000000000001" customHeight="1" x14ac:dyDescent="0.3">
      <c r="A5" s="113" t="s">
        <v>32</v>
      </c>
      <c r="B5" s="114"/>
      <c r="C5" s="114"/>
      <c r="D5" s="114"/>
      <c r="E5" s="114"/>
      <c r="F5" s="114"/>
      <c r="G5" s="114"/>
      <c r="H5" s="114"/>
      <c r="I5" s="115"/>
    </row>
    <row r="6" spans="1:10" x14ac:dyDescent="0.3">
      <c r="A6" s="19" t="s">
        <v>27</v>
      </c>
      <c r="B6" s="17"/>
      <c r="C6" s="17"/>
      <c r="D6" s="17"/>
      <c r="E6" s="17"/>
      <c r="F6" s="17"/>
      <c r="G6" s="17"/>
      <c r="H6" s="17"/>
      <c r="I6" s="17"/>
    </row>
    <row r="7" spans="1:10" s="18" customFormat="1" x14ac:dyDescent="0.3">
      <c r="A7" s="116" t="s">
        <v>28</v>
      </c>
      <c r="B7" s="117"/>
      <c r="C7" s="117"/>
      <c r="D7" s="117"/>
      <c r="E7" s="117"/>
      <c r="F7" s="117"/>
      <c r="G7" s="117"/>
      <c r="H7" s="117"/>
      <c r="I7" s="118"/>
      <c r="J7" s="25"/>
    </row>
    <row r="8" spans="1:10" s="32" customFormat="1" ht="14.4" customHeight="1" x14ac:dyDescent="0.3">
      <c r="A8" s="122" t="s">
        <v>96</v>
      </c>
      <c r="B8" s="123"/>
      <c r="C8" s="123"/>
      <c r="D8" s="123"/>
      <c r="E8" s="123"/>
      <c r="F8" s="123"/>
      <c r="G8" s="123"/>
      <c r="H8" s="123"/>
      <c r="I8" s="124"/>
      <c r="J8" s="31"/>
    </row>
    <row r="9" spans="1:10" s="18" customFormat="1" ht="14.4" customHeight="1" x14ac:dyDescent="0.3">
      <c r="A9" s="102"/>
      <c r="B9" s="103"/>
      <c r="C9" s="103"/>
      <c r="D9" s="103"/>
      <c r="E9" s="103"/>
      <c r="F9" s="103"/>
      <c r="G9" s="103"/>
      <c r="H9" s="103"/>
      <c r="I9" s="104"/>
      <c r="J9" s="25"/>
    </row>
    <row r="10" spans="1:10" s="18" customFormat="1" x14ac:dyDescent="0.3">
      <c r="A10" s="119" t="s">
        <v>29</v>
      </c>
      <c r="B10" s="120"/>
      <c r="C10" s="120"/>
      <c r="D10" s="120"/>
      <c r="E10" s="120"/>
      <c r="F10" s="120"/>
      <c r="G10" s="120"/>
      <c r="H10" s="120"/>
      <c r="I10" s="121"/>
      <c r="J10" s="25"/>
    </row>
    <row r="11" spans="1:10" s="32" customFormat="1" x14ac:dyDescent="0.3">
      <c r="A11" s="93" t="s">
        <v>96</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9" t="s">
        <v>30</v>
      </c>
      <c r="B13" s="120"/>
      <c r="C13" s="120"/>
      <c r="D13" s="120"/>
      <c r="E13" s="120"/>
      <c r="F13" s="120"/>
      <c r="G13" s="120"/>
      <c r="H13" s="120"/>
      <c r="I13" s="121"/>
      <c r="J13" s="26"/>
    </row>
    <row r="14" spans="1:10" s="20" customFormat="1" x14ac:dyDescent="0.3">
      <c r="A14" s="122" t="s">
        <v>104</v>
      </c>
      <c r="B14" s="123"/>
      <c r="C14" s="123"/>
      <c r="D14" s="123"/>
      <c r="E14" s="123"/>
      <c r="F14" s="123"/>
      <c r="G14" s="123"/>
      <c r="H14" s="123"/>
      <c r="I14" s="124"/>
      <c r="J14" s="26"/>
    </row>
    <row r="15" spans="1:10" s="20" customFormat="1" x14ac:dyDescent="0.3">
      <c r="A15" s="102" t="s">
        <v>105</v>
      </c>
      <c r="B15" s="103"/>
      <c r="C15" s="103"/>
      <c r="D15" s="103"/>
      <c r="E15" s="103"/>
      <c r="F15" s="103"/>
      <c r="G15" s="103"/>
      <c r="H15" s="103"/>
      <c r="I15" s="104"/>
      <c r="J15" s="26"/>
    </row>
    <row r="16" spans="1:10" s="20" customFormat="1" x14ac:dyDescent="0.3">
      <c r="A16" s="99" t="s">
        <v>106</v>
      </c>
      <c r="B16" s="100"/>
      <c r="C16" s="100"/>
      <c r="D16" s="100"/>
      <c r="E16" s="100"/>
      <c r="F16" s="100"/>
      <c r="G16" s="100"/>
      <c r="H16" s="100"/>
      <c r="I16" s="101"/>
      <c r="J16" s="26"/>
    </row>
    <row r="17" spans="1:10" s="20" customFormat="1" ht="31.8" customHeight="1" x14ac:dyDescent="0.3">
      <c r="A17" s="99" t="s">
        <v>109</v>
      </c>
      <c r="B17" s="100"/>
      <c r="C17" s="100"/>
      <c r="D17" s="100"/>
      <c r="E17" s="100"/>
      <c r="F17" s="100"/>
      <c r="G17" s="100"/>
      <c r="H17" s="100"/>
      <c r="I17" s="101"/>
      <c r="J17" s="26"/>
    </row>
    <row r="18" spans="1:10" s="34" customFormat="1" x14ac:dyDescent="0.3">
      <c r="A18" s="102" t="s">
        <v>107</v>
      </c>
      <c r="B18" s="128"/>
      <c r="C18" s="128"/>
      <c r="D18" s="128"/>
      <c r="E18" s="128"/>
      <c r="F18" s="128"/>
      <c r="G18" s="128"/>
      <c r="H18" s="128"/>
      <c r="I18" s="129"/>
      <c r="J18" s="33"/>
    </row>
    <row r="19" spans="1:10" s="18" customFormat="1" x14ac:dyDescent="0.3">
      <c r="A19" s="119" t="s">
        <v>31</v>
      </c>
      <c r="B19" s="120"/>
      <c r="C19" s="120"/>
      <c r="D19" s="120"/>
      <c r="E19" s="120"/>
      <c r="F19" s="120"/>
      <c r="G19" s="120"/>
      <c r="H19" s="120"/>
      <c r="I19" s="121"/>
      <c r="J19" s="25"/>
    </row>
    <row r="20" spans="1:10" ht="20.100000000000001" customHeight="1" x14ac:dyDescent="0.3">
      <c r="A20" s="93" t="s">
        <v>103</v>
      </c>
      <c r="B20" s="94"/>
      <c r="C20" s="94"/>
      <c r="D20" s="94"/>
      <c r="E20" s="94"/>
      <c r="F20" s="94"/>
      <c r="G20" s="94"/>
      <c r="H20" s="94"/>
      <c r="I20" s="95"/>
    </row>
    <row r="21" spans="1:10" s="14" customFormat="1" x14ac:dyDescent="0.3">
      <c r="A21" s="84"/>
      <c r="B21" s="85"/>
      <c r="C21" s="85"/>
      <c r="D21" s="85"/>
      <c r="E21" s="85"/>
      <c r="F21" s="85"/>
      <c r="G21" s="85"/>
      <c r="H21" s="85"/>
      <c r="I21" s="86"/>
      <c r="J21" s="35"/>
    </row>
    <row r="22" spans="1:10" ht="18" x14ac:dyDescent="0.3">
      <c r="A22" s="87" t="s">
        <v>33</v>
      </c>
      <c r="B22" s="88"/>
      <c r="C22" s="88"/>
      <c r="D22" s="88"/>
      <c r="E22" s="88"/>
      <c r="F22" s="88"/>
      <c r="G22" s="88"/>
      <c r="H22" s="88"/>
      <c r="I22" s="89"/>
    </row>
    <row r="23" spans="1:10" ht="20.100000000000001" customHeight="1" x14ac:dyDescent="0.3">
      <c r="A23" s="125" t="s">
        <v>97</v>
      </c>
      <c r="B23" s="126"/>
      <c r="C23" s="126"/>
      <c r="D23" s="126"/>
      <c r="E23" s="126"/>
      <c r="F23" s="126"/>
      <c r="G23" s="126"/>
      <c r="H23" s="126"/>
      <c r="I23" s="127"/>
    </row>
    <row r="24" spans="1:10" x14ac:dyDescent="0.3">
      <c r="A24" s="84"/>
      <c r="B24" s="85"/>
      <c r="C24" s="85"/>
      <c r="D24" s="85"/>
      <c r="E24" s="85"/>
      <c r="F24" s="85"/>
      <c r="G24" s="85"/>
      <c r="H24" s="85"/>
      <c r="I24" s="86"/>
    </row>
    <row r="25" spans="1:10" ht="18" x14ac:dyDescent="0.3">
      <c r="A25" s="87" t="s">
        <v>56</v>
      </c>
      <c r="B25" s="88"/>
      <c r="C25" s="88"/>
      <c r="D25" s="88"/>
      <c r="E25" s="88"/>
      <c r="F25" s="88"/>
      <c r="G25" s="88"/>
      <c r="H25" s="88"/>
      <c r="I25" s="89"/>
    </row>
    <row r="26" spans="1:10" x14ac:dyDescent="0.3">
      <c r="A26" s="96" t="s">
        <v>84</v>
      </c>
      <c r="B26" s="97"/>
      <c r="C26" s="97"/>
      <c r="D26" s="97"/>
      <c r="E26" s="97"/>
      <c r="F26" s="97"/>
      <c r="G26" s="97"/>
      <c r="H26" s="97"/>
      <c r="I26" s="98"/>
    </row>
    <row r="27" spans="1:10" x14ac:dyDescent="0.3">
      <c r="A27" s="90"/>
      <c r="B27" s="91"/>
      <c r="C27" s="91"/>
      <c r="D27" s="91"/>
      <c r="E27" s="91"/>
      <c r="F27" s="91"/>
      <c r="G27" s="91"/>
      <c r="H27" s="91"/>
      <c r="I27" s="92"/>
    </row>
    <row r="28" spans="1:10" x14ac:dyDescent="0.3">
      <c r="A28" s="81"/>
      <c r="B28" s="82"/>
      <c r="C28" s="82"/>
      <c r="D28" s="82"/>
      <c r="E28" s="82"/>
      <c r="F28" s="82"/>
      <c r="G28" s="82"/>
      <c r="H28" s="82"/>
      <c r="I28" s="83"/>
    </row>
  </sheetData>
  <sheetProtection formatCells="0" formatColumns="0" formatRows="0"/>
  <dataConsolidate/>
  <mergeCells count="26">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8:I18"/>
    <mergeCell ref="A14:I14"/>
    <mergeCell ref="A28:I28"/>
    <mergeCell ref="A12:I12"/>
    <mergeCell ref="A25:I25"/>
    <mergeCell ref="A27:I27"/>
    <mergeCell ref="A20:I20"/>
    <mergeCell ref="A21:I21"/>
    <mergeCell ref="A26:I26"/>
    <mergeCell ref="A16:I16"/>
    <mergeCell ref="A17:I17"/>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2" zoomScale="70" zoomScaleNormal="70" zoomScalePageLayoutView="85" workbookViewId="0">
      <selection activeCell="E20" sqref="E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43.44140625" style="36" customWidth="1"/>
    <col min="19" max="16384" width="10.88671875" style="36"/>
  </cols>
  <sheetData>
    <row r="1" spans="1:18" ht="23.4" x14ac:dyDescent="0.45">
      <c r="A1" s="144" t="s">
        <v>68</v>
      </c>
      <c r="B1" s="144"/>
      <c r="C1" s="144"/>
      <c r="D1" s="144"/>
      <c r="E1" s="144"/>
      <c r="F1" s="144"/>
      <c r="G1" s="144"/>
      <c r="H1" s="144"/>
      <c r="I1" s="144"/>
      <c r="J1" s="144"/>
      <c r="K1" s="144"/>
      <c r="L1" s="144"/>
      <c r="M1" s="144"/>
      <c r="N1" s="144"/>
    </row>
    <row r="2" spans="1:18" ht="20.100000000000001" customHeight="1" x14ac:dyDescent="0.3">
      <c r="A2" s="37" t="s">
        <v>26</v>
      </c>
      <c r="B2" s="145" t="str">
        <f>'Fiche générale'!B2</f>
        <v>Médecine</v>
      </c>
      <c r="C2" s="145"/>
      <c r="D2" s="145"/>
      <c r="E2" s="145"/>
      <c r="F2" s="36"/>
      <c r="G2" s="36"/>
      <c r="H2" s="36"/>
      <c r="I2" s="36"/>
      <c r="J2" s="36"/>
      <c r="K2" s="36"/>
    </row>
    <row r="3" spans="1:18" ht="20.100000000000001" customHeight="1" x14ac:dyDescent="0.3">
      <c r="A3" s="37" t="s">
        <v>24</v>
      </c>
      <c r="B3" s="146" t="str">
        <f>'Fiche générale'!B3:I3</f>
        <v>DIPLÔME INTER UNIVERSITAIRE DE MEDECINE SUBAQUATIQUE ET HYPERBARE 2022/2023</v>
      </c>
      <c r="C3" s="147"/>
      <c r="D3" s="147"/>
      <c r="E3" s="147"/>
      <c r="F3" s="147"/>
      <c r="G3" s="147"/>
      <c r="H3" s="147"/>
      <c r="I3" s="147"/>
      <c r="J3" s="148"/>
      <c r="K3" s="36"/>
    </row>
    <row r="4" spans="1:18" ht="20.100000000000001" customHeight="1" x14ac:dyDescent="0.35">
      <c r="A4" s="37" t="s">
        <v>17</v>
      </c>
      <c r="B4" s="38"/>
      <c r="C4" s="39" t="s">
        <v>57</v>
      </c>
      <c r="D4" s="149"/>
      <c r="E4" s="149"/>
      <c r="F4" s="150" t="s">
        <v>25</v>
      </c>
      <c r="G4" s="151"/>
      <c r="H4" s="152"/>
      <c r="I4" s="153"/>
      <c r="J4" s="153"/>
      <c r="K4" s="153"/>
      <c r="L4" s="153"/>
      <c r="M4" s="153"/>
      <c r="N4" s="154"/>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5"/>
      <c r="E6" s="156"/>
      <c r="F6" s="150" t="s">
        <v>2</v>
      </c>
      <c r="G6" s="151"/>
      <c r="H6" s="157"/>
      <c r="I6" s="158"/>
      <c r="J6" s="158"/>
      <c r="K6" s="158"/>
      <c r="L6" s="158"/>
      <c r="M6" s="158"/>
      <c r="N6" s="159"/>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60" t="s">
        <v>41</v>
      </c>
      <c r="F9" s="161"/>
      <c r="G9" s="160" t="s">
        <v>36</v>
      </c>
      <c r="H9" s="161"/>
      <c r="I9"/>
      <c r="J9" s="41"/>
      <c r="K9" s="43">
        <v>1</v>
      </c>
      <c r="L9" s="41"/>
      <c r="M9" s="41"/>
      <c r="N9" s="41"/>
    </row>
    <row r="10" spans="1:18" ht="15" customHeight="1" x14ac:dyDescent="0.3">
      <c r="B10" s="75"/>
      <c r="C10" s="76"/>
      <c r="D10" s="44"/>
      <c r="E10" s="140" t="s">
        <v>40</v>
      </c>
      <c r="F10" s="141"/>
      <c r="G10" s="142"/>
      <c r="H10" s="14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4"/>
      <c r="F13" s="134"/>
      <c r="G13" s="50"/>
      <c r="H13" s="47"/>
      <c r="I13" s="47"/>
    </row>
    <row r="14" spans="1:18" ht="26.25" customHeight="1" x14ac:dyDescent="0.3">
      <c r="B14" s="49"/>
      <c r="C14" s="47"/>
      <c r="D14" s="47"/>
      <c r="E14" s="50"/>
      <c r="F14" s="50"/>
      <c r="G14" s="50"/>
      <c r="H14" s="47"/>
      <c r="I14" s="47"/>
      <c r="J14" s="135" t="s">
        <v>18</v>
      </c>
      <c r="K14" s="136"/>
      <c r="L14" s="137"/>
      <c r="M14" s="135" t="s">
        <v>19</v>
      </c>
      <c r="N14" s="137"/>
      <c r="O14" s="130" t="s">
        <v>65</v>
      </c>
      <c r="P14" s="131"/>
      <c r="Q14" s="132"/>
      <c r="R14" s="133" t="s">
        <v>66</v>
      </c>
    </row>
    <row r="15" spans="1:18" ht="39.75" customHeight="1" x14ac:dyDescent="0.3">
      <c r="C15" s="51"/>
      <c r="D15" s="51"/>
      <c r="E15" s="52"/>
      <c r="F15" s="52"/>
      <c r="G15" s="52"/>
      <c r="H15" s="52"/>
      <c r="I15" s="53"/>
      <c r="J15" s="54" t="s">
        <v>20</v>
      </c>
      <c r="K15" s="138" t="str">
        <f>IF(H17="CCI (CC Intégral)","CT pour les dispensés","Contrôle Terminal")</f>
        <v>Contrôle Terminal</v>
      </c>
      <c r="L15" s="139"/>
      <c r="M15" s="138" t="s">
        <v>21</v>
      </c>
      <c r="N15" s="139"/>
      <c r="O15" s="57" t="s">
        <v>67</v>
      </c>
      <c r="P15" s="78" t="s">
        <v>21</v>
      </c>
      <c r="Q15" s="79"/>
      <c r="R15" s="13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3"/>
    </row>
    <row r="17" spans="1:18" ht="15" customHeight="1" x14ac:dyDescent="0.3">
      <c r="A17" s="2" t="s">
        <v>0</v>
      </c>
      <c r="B17" s="63" t="s">
        <v>98</v>
      </c>
      <c r="C17" s="3"/>
      <c r="D17" s="4"/>
      <c r="E17" s="4">
        <v>1</v>
      </c>
      <c r="F17" s="4" t="s">
        <v>87</v>
      </c>
      <c r="G17" s="4" t="s">
        <v>89</v>
      </c>
      <c r="H17" s="4" t="s">
        <v>62</v>
      </c>
      <c r="I17" s="4"/>
      <c r="J17" s="5">
        <v>3</v>
      </c>
      <c r="K17" s="5" t="s">
        <v>11</v>
      </c>
      <c r="L17" s="5" t="s">
        <v>108</v>
      </c>
      <c r="M17" s="5" t="s">
        <v>11</v>
      </c>
      <c r="N17" s="5" t="s">
        <v>86</v>
      </c>
      <c r="O17" s="5"/>
      <c r="P17" s="5" t="s">
        <v>88</v>
      </c>
      <c r="Q17" s="5" t="s">
        <v>86</v>
      </c>
      <c r="R17" s="80" t="s">
        <v>93</v>
      </c>
    </row>
    <row r="18" spans="1:18" ht="15" customHeight="1" x14ac:dyDescent="0.3">
      <c r="A18" s="2" t="s">
        <v>0</v>
      </c>
      <c r="B18" s="63" t="s">
        <v>95</v>
      </c>
      <c r="C18" s="3"/>
      <c r="D18" s="4"/>
      <c r="E18" s="4"/>
      <c r="F18" s="4" t="s">
        <v>87</v>
      </c>
      <c r="G18" s="4" t="s">
        <v>89</v>
      </c>
      <c r="H18" s="4" t="s">
        <v>62</v>
      </c>
      <c r="I18" s="4"/>
      <c r="J18" s="2"/>
      <c r="K18" s="80"/>
      <c r="L18" s="80"/>
      <c r="M18" s="80"/>
      <c r="N18" s="80"/>
      <c r="O18" s="5"/>
      <c r="P18" s="5"/>
      <c r="Q18" s="5"/>
      <c r="R18" s="80"/>
    </row>
    <row r="19" spans="1:18" s="74" customFormat="1" ht="15" customHeight="1" x14ac:dyDescent="0.3">
      <c r="A19" s="4" t="s">
        <v>0</v>
      </c>
      <c r="B19" s="72" t="s">
        <v>99</v>
      </c>
      <c r="C19" s="73"/>
      <c r="D19" s="4"/>
      <c r="E19" s="4">
        <v>1</v>
      </c>
      <c r="F19" s="4" t="s">
        <v>87</v>
      </c>
      <c r="G19" s="4" t="s">
        <v>87</v>
      </c>
      <c r="H19" s="4" t="s">
        <v>62</v>
      </c>
      <c r="I19" s="4"/>
      <c r="J19" s="4"/>
      <c r="K19" s="4" t="s">
        <v>12</v>
      </c>
      <c r="L19" s="4" t="s">
        <v>100</v>
      </c>
      <c r="M19" s="4" t="s">
        <v>12</v>
      </c>
      <c r="N19" s="4" t="s">
        <v>90</v>
      </c>
      <c r="O19" s="5"/>
      <c r="P19" s="5" t="s">
        <v>12</v>
      </c>
      <c r="Q19" s="5" t="s">
        <v>90</v>
      </c>
      <c r="R19" s="80" t="s">
        <v>93</v>
      </c>
    </row>
    <row r="20" spans="1:18" ht="15" customHeight="1" x14ac:dyDescent="0.3">
      <c r="A20" s="2" t="s">
        <v>0</v>
      </c>
      <c r="B20" s="63" t="s">
        <v>91</v>
      </c>
      <c r="C20" s="3"/>
      <c r="D20" s="4"/>
      <c r="E20" s="4"/>
      <c r="F20" s="4" t="s">
        <v>87</v>
      </c>
      <c r="G20" s="4" t="s">
        <v>89</v>
      </c>
      <c r="H20" s="4" t="s">
        <v>62</v>
      </c>
      <c r="I20" s="4"/>
      <c r="J20" s="2"/>
      <c r="K20" s="5" t="s">
        <v>14</v>
      </c>
      <c r="L20" s="80"/>
      <c r="M20" s="5" t="s">
        <v>14</v>
      </c>
      <c r="N20" s="80"/>
      <c r="O20" s="5"/>
      <c r="P20" s="5" t="s">
        <v>91</v>
      </c>
      <c r="Q20" s="5" t="s">
        <v>92</v>
      </c>
      <c r="R20" s="80" t="s">
        <v>93</v>
      </c>
    </row>
    <row r="21" spans="1:18" ht="15" customHeight="1" x14ac:dyDescent="0.3">
      <c r="A21" s="2" t="s">
        <v>0</v>
      </c>
      <c r="B21" s="63" t="s">
        <v>102</v>
      </c>
      <c r="C21" s="3"/>
      <c r="D21" s="4"/>
      <c r="E21" s="4">
        <v>1</v>
      </c>
      <c r="F21" s="4" t="s">
        <v>87</v>
      </c>
      <c r="G21" s="4" t="s">
        <v>87</v>
      </c>
      <c r="H21" s="4" t="s">
        <v>62</v>
      </c>
      <c r="I21" s="4"/>
      <c r="J21" s="2"/>
      <c r="K21" s="5" t="s">
        <v>12</v>
      </c>
      <c r="L21" s="5" t="s">
        <v>100</v>
      </c>
      <c r="M21" s="5"/>
      <c r="N21" s="5"/>
      <c r="O21" s="5"/>
      <c r="P21" s="5"/>
      <c r="Q21" s="5"/>
      <c r="R21" s="80"/>
    </row>
    <row r="22" spans="1:18" ht="14.25" customHeight="1" x14ac:dyDescent="0.3">
      <c r="A22" s="2"/>
      <c r="B22" s="62"/>
      <c r="C22" s="3"/>
      <c r="D22" s="4"/>
      <c r="E22" s="4"/>
      <c r="F22" s="4"/>
      <c r="G22" s="4"/>
      <c r="H22" s="4"/>
      <c r="I22" s="4"/>
      <c r="J22" s="2"/>
      <c r="K22" s="5"/>
      <c r="L22" s="5"/>
      <c r="M22" s="5"/>
      <c r="N22" s="5"/>
      <c r="O22" s="5"/>
      <c r="P22" s="5"/>
      <c r="Q22" s="5"/>
      <c r="R22" s="80"/>
    </row>
    <row r="23" spans="1:18" ht="15" customHeight="1" x14ac:dyDescent="0.3">
      <c r="A23" s="2"/>
      <c r="B23" s="63"/>
      <c r="C23" s="3"/>
      <c r="D23" s="4"/>
      <c r="E23" s="4"/>
      <c r="F23" s="4"/>
      <c r="G23" s="4"/>
      <c r="H23" s="4"/>
      <c r="I23" s="4"/>
      <c r="J23" s="2"/>
      <c r="K23" s="5"/>
      <c r="L23" s="5"/>
      <c r="M23" s="5"/>
      <c r="N23" s="5"/>
      <c r="O23" s="5"/>
      <c r="P23" s="5"/>
      <c r="Q23" s="5"/>
      <c r="R23" s="80"/>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36" priority="36">
      <formula>$A$11=2</formula>
    </cfRule>
    <cfRule type="expression" dxfId="35" priority="37">
      <formula>$A$11=3</formula>
    </cfRule>
    <cfRule type="expression" dxfId="34" priority="38">
      <formula>$A$11=1</formula>
    </cfRule>
  </conditionalFormatting>
  <conditionalFormatting sqref="I17:I52 K17:L52">
    <cfRule type="expression" dxfId="33" priority="35">
      <formula>$H17="CCI (CC Intégral)"</formula>
    </cfRule>
  </conditionalFormatting>
  <conditionalFormatting sqref="I17:J52">
    <cfRule type="expression" dxfId="32" priority="34">
      <formula>$H17="CT (Contrôle terminal)"</formula>
    </cfRule>
  </conditionalFormatting>
  <conditionalFormatting sqref="K15:L16">
    <cfRule type="expression" dxfId="31" priority="30">
      <formula>$H$17="CCI (CC Intégral)"</formula>
    </cfRule>
  </conditionalFormatting>
  <conditionalFormatting sqref="O15">
    <cfRule type="expression" dxfId="30" priority="27">
      <formula>$A$11=2</formula>
    </cfRule>
    <cfRule type="expression" dxfId="29" priority="28">
      <formula>$A$11=3</formula>
    </cfRule>
    <cfRule type="expression" dxfId="28" priority="29">
      <formula>$A$11=1</formula>
    </cfRule>
  </conditionalFormatting>
  <conditionalFormatting sqref="P15:Q15">
    <cfRule type="expression" dxfId="27" priority="24">
      <formula>$A$11=2</formula>
    </cfRule>
    <cfRule type="expression" dxfId="26" priority="25">
      <formula>$A$11=3</formula>
    </cfRule>
    <cfRule type="expression" dxfId="25" priority="26">
      <formula>$A$11=1</formula>
    </cfRule>
  </conditionalFormatting>
  <conditionalFormatting sqref="P16:Q16">
    <cfRule type="expression" dxfId="24" priority="21">
      <formula>$A$11=2</formula>
    </cfRule>
    <cfRule type="expression" dxfId="23" priority="22">
      <formula>$A$11=4</formula>
    </cfRule>
    <cfRule type="expression" dxfId="22" priority="23">
      <formula>$A$11=1</formula>
    </cfRule>
  </conditionalFormatting>
  <conditionalFormatting sqref="O16">
    <cfRule type="expression" dxfId="21" priority="18">
      <formula>$A$11=2</formula>
    </cfRule>
    <cfRule type="expression" dxfId="20" priority="19">
      <formula>$A$11=4</formula>
    </cfRule>
    <cfRule type="expression" dxfId="19" priority="20">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FC61FB34-8EEF-4D32-BD84-4CF349AC658C}">
            <xm:f>'Fiche générale'!$B$4="Seconde chance"</xm:f>
            <x14:dxf>
              <fill>
                <patternFill>
                  <bgColor theme="1"/>
                </patternFill>
              </fill>
            </x14:dxf>
          </x14:cfRule>
          <x14:cfRule type="expression" priority="32" id="{D6620899-8FD5-4480-BB3A-00CBC195B98E}">
            <xm:f>'Fiche générale'!$B$4="Session unique"</xm:f>
            <x14:dxf>
              <fill>
                <patternFill>
                  <bgColor theme="1"/>
                </patternFill>
              </fill>
            </x14:dxf>
          </x14:cfRule>
          <x14:cfRule type="expression" priority="3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4" id="{63728E94-2BF4-4751-B0F4-B97856A7196C}">
            <xm:f>'Fiche générale'!$B$4="Deux sessions"</xm:f>
            <x14:dxf>
              <fill>
                <patternFill>
                  <bgColor theme="1"/>
                </patternFill>
              </fill>
            </x14:dxf>
          </x14:cfRule>
          <x14:cfRule type="expression" priority="16" id="{DB54481E-98A7-4DC1-9E00-B73A7454029D}">
            <xm:f>'\Users\beluafi\Desktop\DOC Maquette - MCC\[MCC-Portail &amp; L1 L2.xlsx]Fiche générale'!#REF!="Deux sessions"</xm:f>
            <x14:dxf>
              <fill>
                <patternFill>
                  <bgColor theme="1"/>
                </patternFill>
              </fill>
            </x14:dxf>
          </x14:cfRule>
          <x14:cfRule type="expression" priority="17" id="{9DB12C89-564B-4AAE-9055-E959F48CC41A}">
            <xm:f>'Z:\DEVE\Cellule APOGEE\2018 MODULO\MCC\[Modèle MCC- L1 L2 double licence.xlsx]Fiche générale'!#REF!="Deux sessions"</xm:f>
            <x14:dxf>
              <fill>
                <patternFill>
                  <bgColor theme="1"/>
                </patternFill>
              </fill>
            </x14:dxf>
          </x14:cfRule>
          <xm:sqref>O14:R16 O18:R18 O17:Q17 O21:R52 O19:Q20</xm:sqref>
        </x14:conditionalFormatting>
        <x14:conditionalFormatting xmlns:xm="http://schemas.microsoft.com/office/excel/2006/main">
          <x14:cfRule type="expression" priority="13" id="{17DD10AB-0262-4E4D-A844-A1101008F24A}">
            <xm:f>'Fiche générale'!$B$4="Session unique"</xm:f>
            <x14:dxf>
              <fill>
                <patternFill>
                  <bgColor theme="1"/>
                </patternFill>
              </fill>
            </x14:dxf>
          </x14:cfRule>
          <xm:sqref>M14:R16 M18:R18 M17:Q17 M21:R52 M19:Q20</xm:sqref>
        </x14:conditionalFormatting>
        <x14:conditionalFormatting xmlns:xm="http://schemas.microsoft.com/office/excel/2006/main">
          <x14:cfRule type="expression" priority="10" id="{3608BD71-7269-482F-8A86-815DC4BD3D52}">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11" id="{D9917D04-A85A-47EA-BD66-D0884E6C3005}">
            <xm:f>'\Users\beluafi\Desktop\DOC Maquette - MCC\[MCC-Portail &amp; L1 L2.xlsx]Fiche générale'!#REF!="Deux sessions"</xm:f>
            <x14:dxf>
              <fill>
                <patternFill>
                  <bgColor theme="1"/>
                </patternFill>
              </fill>
            </x14:dxf>
          </x14:cfRule>
          <x14:cfRule type="expression" priority="12" id="{77A16F46-3CAF-4D22-8113-C48FF2D7B73C}">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9" id="{AAD240ED-04EC-465F-89E7-E35B04C09FA6}">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R17</xm:sqref>
        </x14:conditionalFormatting>
        <x14:conditionalFormatting xmlns:xm="http://schemas.microsoft.com/office/excel/2006/main">
          <x14:cfRule type="expression" priority="6" id="{E59CFB80-FA4D-481C-9C24-6C8A7203DE9E}">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7" id="{B5BC463B-339A-40B1-BE8F-CEF2B5BB5748}">
            <xm:f>'\Users\beluafi\Desktop\DOC Maquette - MCC\[MCC-Portail &amp; L1 L2.xlsx]Fiche générale'!#REF!="Deux sessions"</xm:f>
            <x14:dxf>
              <fill>
                <patternFill>
                  <bgColor theme="1"/>
                </patternFill>
              </fill>
            </x14:dxf>
          </x14:cfRule>
          <x14:cfRule type="expression" priority="8" id="{20579751-295B-49D2-871E-DA142723C1B8}">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5" id="{457A6C10-627B-4D59-89FB-3BBA525697CC}">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R19</xm:sqref>
        </x14:conditionalFormatting>
        <x14:conditionalFormatting xmlns:xm="http://schemas.microsoft.com/office/excel/2006/main">
          <x14:cfRule type="expression" priority="2" id="{CA67572A-216F-47E2-B587-53B7800A1D5A}">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3" id="{E606F5FD-D735-42DD-9D57-597D79C21948}">
            <xm:f>'\Users\beluafi\Desktop\DOC Maquette - MCC\[MCC-Portail &amp; L1 L2.xlsx]Fiche générale'!#REF!="Deux sessions"</xm:f>
            <x14:dxf>
              <fill>
                <patternFill>
                  <bgColor theme="1"/>
                </patternFill>
              </fill>
            </x14:dxf>
          </x14:cfRule>
          <x14:cfRule type="expression" priority="4" id="{8DEB8AC1-E4AD-4D2A-846F-865BD4B3FD9A}">
            <xm:f>'Z:\DEVE\Cellule APOGEE\2018 MODULO\MCC\[Modèle MCC- L1 L2 double licence.xlsx]Fiche générale'!#REF!="Deux sessions"</xm:f>
            <x14:dxf>
              <fill>
                <patternFill>
                  <bgColor theme="1"/>
                </patternFill>
              </fill>
            </x14:dxf>
          </x14:cfRule>
          <xm:sqref>R20</xm:sqref>
        </x14:conditionalFormatting>
        <x14:conditionalFormatting xmlns:xm="http://schemas.microsoft.com/office/excel/2006/main">
          <x14:cfRule type="expression" priority="1" id="{8B465F9A-6954-4E85-B4C4-6088DEE51AC2}">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microsoft.com/sharepoint/v3"/>
    <ds:schemaRef ds:uri="http://schemas.microsoft.com/office/infopath/2007/PartnerControls"/>
    <ds:schemaRef ds:uri="http://schemas.openxmlformats.org/package/2006/metadata/core-properties"/>
    <ds:schemaRef ds:uri="e9e13bbf-0b67-4e47-ab27-2b9a26498ac7"/>
    <ds:schemaRef ds:uri="cc9b61d3-e9c6-4364-a8ad-f892d613c537"/>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2023-01-24T14:59:25Z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